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8" windowWidth="14808" windowHeight="8016"/>
  </bookViews>
  <sheets>
    <sheet name="Приложение 2" sheetId="1" r:id="rId1"/>
  </sheets>
  <definedNames>
    <definedName name="Date">'Приложение 2'!#REF!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2'!#REF!</definedName>
    <definedName name="_xlnm.Print_Titles" localSheetId="0">'Приложение 2'!$6:$6</definedName>
    <definedName name="_xlnm.Print_Area" localSheetId="0">'Приложение 2'!$A$1:$I$87</definedName>
  </definedNames>
  <calcPr calcId="162913" refMode="R1C1"/>
</workbook>
</file>

<file path=xl/calcChain.xml><?xml version="1.0" encoding="utf-8"?>
<calcChain xmlns="http://schemas.openxmlformats.org/spreadsheetml/2006/main">
  <c r="I85" i="1" l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<sst xmlns="http://schemas.openxmlformats.org/spreadsheetml/2006/main" count="248" uniqueCount="113">
  <si>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</si>
  <si>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</si>
  <si>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</si>
  <si>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</si>
  <si>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</si>
  <si>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</si>
  <si>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</si>
  <si>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</si>
  <si>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</si>
  <si>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</si>
  <si>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</si>
  <si>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01.01.2019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</si>
  <si>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</si>
  <si>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</si>
  <si>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</si>
  <si>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</si>
  <si>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</si>
  <si>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</si>
  <si>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</si>
  <si>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</si>
  <si>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</si>
  <si>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</si>
  <si>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</si>
  <si>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</si>
  <si>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</si>
  <si>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</si>
  <si>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</si>
  <si>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</si>
  <si>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</si>
  <si>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</si>
  <si>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</si>
  <si>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</si>
  <si>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</si>
  <si>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</si>
  <si>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</si>
  <si>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</si>
  <si>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</si>
  <si>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</si>
  <si>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</si>
  <si>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</si>
  <si>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</si>
  <si>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</si>
  <si>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</si>
  <si>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</si>
  <si>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</si>
  <si>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</si>
  <si>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</si>
  <si>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</si>
  <si>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</si>
  <si>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</si>
  <si>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</si>
  <si>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</si>
  <si>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</si>
  <si>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</si>
  <si>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</si>
  <si>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</si>
  <si>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</si>
  <si>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</si>
  <si>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</si>
  <si>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</si>
  <si>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</si>
  <si>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</si>
  <si>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</si>
  <si>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</si>
  <si>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</si>
  <si>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</si>
  <si>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</si>
  <si>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</si>
  <si>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</si>
  <si>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</si>
  <si>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</si>
  <si>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</si>
  <si>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</si>
  <si>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</si>
  <si>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</si>
  <si>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</si>
  <si>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</si>
  <si>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</si>
  <si>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</si>
  <si>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</si>
  <si>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</si>
  <si>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</si>
  <si>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</si>
  <si>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</si>
  <si>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</si>
  <si>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</si>
  <si>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</si>
  <si>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</si>
  <si>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</si>
  <si>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</si>
  <si>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</si>
  <si>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</si>
  <si>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</si>
  <si>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</si>
  <si>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</si>
  <si>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</si>
  <si>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</si>
  <si>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</si>
  <si>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</si>
  <si>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</si>
  <si>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</si>
  <si>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</si>
  <si>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</si>
  <si>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</si>
  <si>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</si>
  <si>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</si>
  <si>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</si>
  <si>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</si>
  <si>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</si>
  <si>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Приложение 2</t>
  </si>
  <si>
    <t>Годовой объем ассигнований на 2019 год</t>
  </si>
  <si>
    <t>Исполнение на 01.07.2019 года</t>
  </si>
  <si>
    <t>Исполнение по расходам краевого бюджета за 1 полугодие 2019 года года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</si>
</sst>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12" fillId="0" borderId="0" applyNumberFormat="0" applyBorder="0" applyAlignment="0"/>
    <xf numFmtId="0" fontId="12" fillId="0" borderId="0"/>
  </cellStyleXfs>
  <cellXfs count="38">
    <xf numFmtId="0" fontId="0" fillId="0" borderId="0" xfId="0"/>
    <xf numFmtId="0" fontId="3" fillId="2" borderId="0" xfId="0" applyFont="1" applyFill="1"/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49" fontId="10" fillId="2" borderId="2" xfId="1" applyNumberFormat="1" applyFont="1" applyFill="1" applyBorder="1" applyAlignment="1">
      <alignment horizontal="center" vertical="center"/>
    </xf>
    <xf numFmtId="49" fontId="10" fillId="2" borderId="2" xfId="1" applyNumberFormat="1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right" shrinkToFit="1"/>
    </xf>
    <xf numFmtId="49" fontId="11" fillId="2" borderId="3" xfId="1" applyNumberFormat="1" applyFont="1" applyFill="1" applyBorder="1" applyAlignment="1">
      <alignment horizontal="center" vertical="center"/>
    </xf>
    <xf numFmtId="49" fontId="11" fillId="2" borderId="3" xfId="1" applyNumberFormat="1" applyFont="1" applyFill="1" applyBorder="1" applyAlignment="1">
      <alignment horizontal="left" vertical="center" wrapText="1"/>
    </xf>
    <xf numFmtId="49" fontId="11" fillId="2" borderId="3" xfId="1" applyNumberFormat="1" applyFont="1" applyFill="1" applyBorder="1" applyAlignment="1">
      <alignment horizontal="center"/>
    </xf>
    <xf numFmtId="164" fontId="11" fillId="2" borderId="3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49" fontId="11" fillId="2" borderId="1" xfId="1" applyNumberFormat="1" applyFont="1" applyFill="1" applyBorder="1" applyAlignment="1">
      <alignment horizontal="center"/>
    </xf>
    <xf numFmtId="164" fontId="11" fillId="2" borderId="1" xfId="2" applyNumberFormat="1" applyFont="1" applyFill="1" applyBorder="1" applyAlignment="1">
      <alignment horizontal="right" shrinkToFit="1"/>
    </xf>
    <xf numFmtId="166" fontId="9" fillId="0" borderId="0" xfId="0" applyNumberFormat="1" applyFont="1"/>
    <xf numFmtId="166" fontId="0" fillId="0" borderId="0" xfId="0" applyNumberFormat="1"/>
    <xf numFmtId="166" fontId="10" fillId="2" borderId="2" xfId="1" applyNumberFormat="1" applyFont="1" applyFill="1" applyBorder="1" applyAlignment="1">
      <alignment horizontal="right" shrinkToFit="1"/>
    </xf>
    <xf numFmtId="166" fontId="11" fillId="2" borderId="3" xfId="1" applyNumberFormat="1" applyFont="1" applyFill="1" applyBorder="1" applyAlignment="1">
      <alignment horizontal="right" shrinkToFit="1"/>
    </xf>
    <xf numFmtId="166" fontId="11" fillId="2" borderId="1" xfId="2" applyNumberFormat="1" applyFont="1" applyFill="1" applyBorder="1" applyAlignment="1">
      <alignment horizontal="right" shrinkToFit="1"/>
    </xf>
    <xf numFmtId="0" fontId="0" fillId="0" borderId="0" xfId="0"/>
    <xf numFmtId="0" fontId="2" fillId="2" borderId="0" xfId="0" applyFont="1" applyFill="1" applyAlignment="1">
      <alignment horizontal="right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</cellXfs>
  <cellStyles count="5">
    <cellStyle name="Обычный" xfId="0" builtinId="0"/>
    <cellStyle name="Обычный 2" xfId="1"/>
    <cellStyle name="Обычный 2 2" xfId="3"/>
    <cellStyle name="Обычный 3" xfId="4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tabSelected="1" view="pageBreakPreview" topLeftCell="A3" zoomScale="85" zoomScaleNormal="100" zoomScaleSheetLayoutView="85" workbookViewId="0">
      <selection activeCell="C10" sqref="C10"/>
    </sheetView>
  </sheetViews>
  <sheetFormatPr defaultRowHeight="14.4" x14ac:dyDescent="0.3"/>
  <cols>
    <col min="1" max="1" width="7.44140625" customWidth="1"/>
    <col min="2" max="2" width="65.21875" customWidth="1"/>
    <col min="3" max="3" width="8.44140625" customWidth="1"/>
    <col min="4" max="4" width="12.6640625" customWidth="1"/>
    <col min="5" max="5" width="18.88671875" customWidth="1"/>
    <col min="6" max="6" width="17.88671875" customWidth="1"/>
    <col min="7" max="7" width="11.21875" customWidth="1"/>
    <col min="8" max="9" width="13.6640625" customWidth="1"/>
  </cols>
  <sheetData>
    <row r="1" spans="1:9" ht="15.6" x14ac:dyDescent="0.3">
      <c r="A1" s="31">
        <v>2019</v>
      </c>
      <c r="B1" s="31" t="s">
        <v>11</v>
      </c>
      <c r="C1" s="32"/>
      <c r="D1" s="32"/>
      <c r="E1" s="29"/>
      <c r="F1" s="29"/>
      <c r="G1" s="29"/>
      <c r="H1" s="29"/>
      <c r="I1" s="30" t="s">
        <v>109</v>
      </c>
    </row>
    <row r="2" spans="1:9" ht="15.6" x14ac:dyDescent="0.3">
      <c r="A2" s="31"/>
      <c r="B2" s="31"/>
      <c r="C2" s="32"/>
      <c r="D2" s="32"/>
      <c r="E2" s="30"/>
      <c r="F2" s="29"/>
      <c r="G2" s="29"/>
      <c r="H2" s="29"/>
      <c r="I2" s="29"/>
    </row>
    <row r="3" spans="1:9" s="6" customFormat="1" ht="57" customHeight="1" x14ac:dyDescent="0.35">
      <c r="A3" s="34" t="s">
        <v>112</v>
      </c>
      <c r="B3" s="34"/>
      <c r="C3" s="34"/>
      <c r="D3" s="34"/>
      <c r="E3" s="34"/>
      <c r="F3" s="34"/>
      <c r="G3" s="34"/>
      <c r="H3" s="34"/>
      <c r="I3" s="34"/>
    </row>
    <row r="4" spans="1:9" x14ac:dyDescent="0.3">
      <c r="A4" s="1"/>
      <c r="B4" s="2"/>
      <c r="C4" s="3"/>
      <c r="D4" s="3"/>
      <c r="E4" s="4"/>
    </row>
    <row r="5" spans="1:9" x14ac:dyDescent="0.3">
      <c r="A5" s="1"/>
      <c r="B5" s="2"/>
      <c r="C5" s="3"/>
      <c r="D5" s="3"/>
      <c r="I5" s="5" t="s">
        <v>0</v>
      </c>
    </row>
    <row r="6" spans="1:9" ht="70.5" customHeight="1" x14ac:dyDescent="0.3">
      <c r="A6" s="7" t="s">
        <v>1</v>
      </c>
      <c r="B6" s="8"/>
      <c r="C6" s="9" t="s">
        <v>2</v>
      </c>
      <c r="D6" s="8" t="s">
        <v>3</v>
      </c>
      <c r="E6" s="33" t="s">
        <v>110</v>
      </c>
      <c r="F6" s="33" t="s">
        <v>111</v>
      </c>
      <c r="G6" s="10" t="s">
        <v>5</v>
      </c>
      <c r="H6" s="10" t="s">
        <v>6</v>
      </c>
      <c r="I6" s="10" t="s">
        <v>8</v>
      </c>
    </row>
    <row r="7" spans="1:9" s="37" customFormat="1" ht="13.8" x14ac:dyDescent="0.3">
      <c r="A7" s="35">
        <v>1</v>
      </c>
      <c r="B7" s="36" t="s">
        <v>4</v>
      </c>
      <c r="C7" s="35">
        <v>3</v>
      </c>
      <c r="D7" s="36" t="s">
        <v>9</v>
      </c>
      <c r="E7" s="35">
        <v>5</v>
      </c>
      <c r="F7" s="36" t="s">
        <v>10</v>
      </c>
      <c r="G7" s="35">
        <v>7</v>
      </c>
      <c r="H7" s="36" t="s">
        <v>7</v>
      </c>
      <c r="I7" s="35">
        <v>9</v>
      </c>
    </row>
    <row r="8" spans="1:9" s="11" customFormat="1" ht="18" x14ac:dyDescent="0.35">
      <c r="A8" s="16" t="s">
        <v>12</v>
      </c>
      <c r="B8" s="17" t="s">
        <v>13</v>
      </c>
      <c r="C8" s="18" t="s">
        <v>14</v>
      </c>
      <c r="D8" s="18"/>
      <c r="E8" s="19">
        <v>4034111.1129700001</v>
      </c>
      <c r="F8" s="19">
        <v>1544314.12482</v>
      </c>
      <c r="G8" s="27">
        <f t="shared" ref="G8:G39" si="0">(F8/E8)*100</f>
        <v>38.281397848832242</v>
      </c>
      <c r="H8" s="27">
        <f t="shared" ref="H8:H39" si="1">(E8/(82314460.60476))*100</f>
        <v>4.900853487141382</v>
      </c>
      <c r="I8" s="27">
        <f t="shared" ref="I8:I39" si="2">(F8/(37383225.30105))*100</f>
        <v>4.1310350093752453</v>
      </c>
    </row>
    <row r="9" spans="1:9" s="11" customFormat="1" ht="54" x14ac:dyDescent="0.35">
      <c r="A9" s="12"/>
      <c r="B9" s="13" t="s">
        <v>15</v>
      </c>
      <c r="C9" s="14" t="s">
        <v>14</v>
      </c>
      <c r="D9" s="14" t="s">
        <v>16</v>
      </c>
      <c r="E9" s="15">
        <v>7454</v>
      </c>
      <c r="F9" s="15">
        <v>3493.6370700000002</v>
      </c>
      <c r="G9" s="26">
        <f t="shared" si="0"/>
        <v>46.869292594580095</v>
      </c>
      <c r="H9" s="26">
        <f t="shared" si="1"/>
        <v>9.0555170321664682E-3</v>
      </c>
      <c r="I9" s="26">
        <f t="shared" si="2"/>
        <v>9.345467229928588E-3</v>
      </c>
    </row>
    <row r="10" spans="1:9" s="11" customFormat="1" ht="54" x14ac:dyDescent="0.35">
      <c r="A10" s="12"/>
      <c r="B10" s="13" t="s">
        <v>17</v>
      </c>
      <c r="C10" s="14" t="s">
        <v>14</v>
      </c>
      <c r="D10" s="14" t="s">
        <v>18</v>
      </c>
      <c r="E10" s="15">
        <v>245696</v>
      </c>
      <c r="F10" s="15">
        <v>105037.69955</v>
      </c>
      <c r="G10" s="26">
        <f t="shared" si="0"/>
        <v>42.751082455554837</v>
      </c>
      <c r="H10" s="26">
        <f t="shared" si="1"/>
        <v>0.29848461399720588</v>
      </c>
      <c r="I10" s="26">
        <f t="shared" si="2"/>
        <v>0.28097548754587998</v>
      </c>
    </row>
    <row r="11" spans="1:9" s="11" customFormat="1" ht="72" x14ac:dyDescent="0.35">
      <c r="A11" s="12"/>
      <c r="B11" s="13" t="s">
        <v>19</v>
      </c>
      <c r="C11" s="14" t="s">
        <v>14</v>
      </c>
      <c r="D11" s="14" t="s">
        <v>20</v>
      </c>
      <c r="E11" s="15">
        <v>471132.67567000003</v>
      </c>
      <c r="F11" s="15">
        <v>222017.35464000001</v>
      </c>
      <c r="G11" s="26">
        <f t="shared" si="0"/>
        <v>47.124168223795571</v>
      </c>
      <c r="H11" s="26">
        <f t="shared" si="1"/>
        <v>0.57235711952506652</v>
      </c>
      <c r="I11" s="26">
        <f t="shared" si="2"/>
        <v>0.59389566537418081</v>
      </c>
    </row>
    <row r="12" spans="1:9" s="11" customFormat="1" ht="18" x14ac:dyDescent="0.35">
      <c r="A12" s="12"/>
      <c r="B12" s="13" t="s">
        <v>21</v>
      </c>
      <c r="C12" s="14" t="s">
        <v>14</v>
      </c>
      <c r="D12" s="14" t="s">
        <v>22</v>
      </c>
      <c r="E12" s="15">
        <v>300164.97330999997</v>
      </c>
      <c r="F12" s="15">
        <v>145849.39916</v>
      </c>
      <c r="G12" s="26">
        <f t="shared" si="0"/>
        <v>48.589746349042464</v>
      </c>
      <c r="H12" s="26">
        <f t="shared" si="1"/>
        <v>0.3646564298723502</v>
      </c>
      <c r="I12" s="26">
        <f t="shared" si="2"/>
        <v>0.3901466446125596</v>
      </c>
    </row>
    <row r="13" spans="1:9" s="11" customFormat="1" ht="54" x14ac:dyDescent="0.35">
      <c r="A13" s="12"/>
      <c r="B13" s="13" t="s">
        <v>23</v>
      </c>
      <c r="C13" s="14" t="s">
        <v>14</v>
      </c>
      <c r="D13" s="14" t="s">
        <v>24</v>
      </c>
      <c r="E13" s="15">
        <v>171508.27</v>
      </c>
      <c r="F13" s="15">
        <v>90589.352840000007</v>
      </c>
      <c r="G13" s="26">
        <f t="shared" si="0"/>
        <v>52.819233055059101</v>
      </c>
      <c r="H13" s="26">
        <f t="shared" si="1"/>
        <v>0.20835740007276701</v>
      </c>
      <c r="I13" s="26">
        <f t="shared" si="2"/>
        <v>0.24232620944414762</v>
      </c>
    </row>
    <row r="14" spans="1:9" s="11" customFormat="1" ht="18" x14ac:dyDescent="0.35">
      <c r="A14" s="12"/>
      <c r="B14" s="13" t="s">
        <v>25</v>
      </c>
      <c r="C14" s="14" t="s">
        <v>14</v>
      </c>
      <c r="D14" s="14" t="s">
        <v>26</v>
      </c>
      <c r="E14" s="15">
        <v>48112</v>
      </c>
      <c r="F14" s="15">
        <v>23586.819500000001</v>
      </c>
      <c r="G14" s="26">
        <f t="shared" si="0"/>
        <v>49.024816054206852</v>
      </c>
      <c r="H14" s="26">
        <f t="shared" si="1"/>
        <v>5.8449025416097818E-2</v>
      </c>
      <c r="I14" s="26">
        <f t="shared" si="2"/>
        <v>6.3094661603041266E-2</v>
      </c>
    </row>
    <row r="15" spans="1:9" s="11" customFormat="1" ht="18" x14ac:dyDescent="0.35">
      <c r="A15" s="12"/>
      <c r="B15" s="13" t="s">
        <v>27</v>
      </c>
      <c r="C15" s="14" t="s">
        <v>14</v>
      </c>
      <c r="D15" s="14" t="s">
        <v>28</v>
      </c>
      <c r="E15" s="15">
        <v>428773.91450000001</v>
      </c>
      <c r="F15" s="15"/>
      <c r="G15" s="26">
        <f t="shared" si="0"/>
        <v>0</v>
      </c>
      <c r="H15" s="26">
        <f t="shared" si="1"/>
        <v>0.52089743569941493</v>
      </c>
      <c r="I15" s="26">
        <f t="shared" si="2"/>
        <v>0</v>
      </c>
    </row>
    <row r="16" spans="1:9" s="11" customFormat="1" ht="18" x14ac:dyDescent="0.35">
      <c r="A16" s="12"/>
      <c r="B16" s="13" t="s">
        <v>29</v>
      </c>
      <c r="C16" s="14" t="s">
        <v>14</v>
      </c>
      <c r="D16" s="14" t="s">
        <v>30</v>
      </c>
      <c r="E16" s="15">
        <v>2361269.2794900001</v>
      </c>
      <c r="F16" s="15">
        <v>953739.86205999996</v>
      </c>
      <c r="G16" s="26">
        <f t="shared" si="0"/>
        <v>40.390982525550577</v>
      </c>
      <c r="H16" s="26">
        <f t="shared" si="1"/>
        <v>2.8685959455263133</v>
      </c>
      <c r="I16" s="26">
        <f t="shared" si="2"/>
        <v>2.5512508735655075</v>
      </c>
    </row>
    <row r="17" spans="1:9" s="11" customFormat="1" ht="18" x14ac:dyDescent="0.35">
      <c r="A17" s="16" t="s">
        <v>4</v>
      </c>
      <c r="B17" s="17" t="s">
        <v>31</v>
      </c>
      <c r="C17" s="18" t="s">
        <v>16</v>
      </c>
      <c r="D17" s="18"/>
      <c r="E17" s="19">
        <v>15897.9</v>
      </c>
      <c r="F17" s="19">
        <v>7639.6667900000002</v>
      </c>
      <c r="G17" s="27">
        <f t="shared" si="0"/>
        <v>48.054565634454868</v>
      </c>
      <c r="H17" s="27">
        <f t="shared" si="1"/>
        <v>1.9313617416914314E-2</v>
      </c>
      <c r="I17" s="27">
        <f t="shared" si="2"/>
        <v>2.0436082570396679E-2</v>
      </c>
    </row>
    <row r="18" spans="1:9" s="11" customFormat="1" ht="18" x14ac:dyDescent="0.35">
      <c r="A18" s="12"/>
      <c r="B18" s="13" t="s">
        <v>32</v>
      </c>
      <c r="C18" s="14" t="s">
        <v>16</v>
      </c>
      <c r="D18" s="14" t="s">
        <v>18</v>
      </c>
      <c r="E18" s="15">
        <v>12024.1</v>
      </c>
      <c r="F18" s="15">
        <v>6012.125</v>
      </c>
      <c r="G18" s="26">
        <f t="shared" si="0"/>
        <v>50.000623747307493</v>
      </c>
      <c r="H18" s="26">
        <f t="shared" si="1"/>
        <v>1.460751842587508E-2</v>
      </c>
      <c r="I18" s="26">
        <f t="shared" si="2"/>
        <v>1.6082413840924355E-2</v>
      </c>
    </row>
    <row r="19" spans="1:9" s="11" customFormat="1" ht="18" x14ac:dyDescent="0.35">
      <c r="A19" s="12"/>
      <c r="B19" s="13" t="s">
        <v>33</v>
      </c>
      <c r="C19" s="14" t="s">
        <v>16</v>
      </c>
      <c r="D19" s="14" t="s">
        <v>34</v>
      </c>
      <c r="E19" s="15">
        <v>3873.8</v>
      </c>
      <c r="F19" s="15">
        <v>1627.54179</v>
      </c>
      <c r="G19" s="26">
        <f t="shared" si="0"/>
        <v>42.014089266353452</v>
      </c>
      <c r="H19" s="26">
        <f t="shared" si="1"/>
        <v>4.7060989910392356E-3</v>
      </c>
      <c r="I19" s="26">
        <f t="shared" si="2"/>
        <v>4.3536687294723243E-3</v>
      </c>
    </row>
    <row r="20" spans="1:9" s="11" customFormat="1" ht="34.799999999999997" x14ac:dyDescent="0.35">
      <c r="A20" s="16" t="s">
        <v>35</v>
      </c>
      <c r="B20" s="17" t="s">
        <v>36</v>
      </c>
      <c r="C20" s="18" t="s">
        <v>18</v>
      </c>
      <c r="D20" s="18"/>
      <c r="E20" s="19">
        <v>1358657.15643</v>
      </c>
      <c r="F20" s="19">
        <v>620305.15683999995</v>
      </c>
      <c r="G20" s="27">
        <f t="shared" si="0"/>
        <v>45.655753101828154</v>
      </c>
      <c r="H20" s="27">
        <f t="shared" si="1"/>
        <v>1.6505692273848576</v>
      </c>
      <c r="I20" s="27">
        <f t="shared" si="2"/>
        <v>1.6593141759295369</v>
      </c>
    </row>
    <row r="21" spans="1:9" s="11" customFormat="1" ht="18" x14ac:dyDescent="0.35">
      <c r="A21" s="12"/>
      <c r="B21" s="13" t="s">
        <v>37</v>
      </c>
      <c r="C21" s="14" t="s">
        <v>18</v>
      </c>
      <c r="D21" s="14" t="s">
        <v>20</v>
      </c>
      <c r="E21" s="15">
        <v>67345.3</v>
      </c>
      <c r="F21" s="15">
        <v>25936.492279999999</v>
      </c>
      <c r="G21" s="26">
        <f t="shared" si="0"/>
        <v>38.512698406570308</v>
      </c>
      <c r="H21" s="26">
        <f t="shared" si="1"/>
        <v>8.1814664768763146E-2</v>
      </c>
      <c r="I21" s="26">
        <f t="shared" si="2"/>
        <v>6.9380028264365706E-2</v>
      </c>
    </row>
    <row r="22" spans="1:9" s="11" customFormat="1" ht="54" x14ac:dyDescent="0.35">
      <c r="A22" s="12"/>
      <c r="B22" s="13" t="s">
        <v>38</v>
      </c>
      <c r="C22" s="14" t="s">
        <v>18</v>
      </c>
      <c r="D22" s="14" t="s">
        <v>34</v>
      </c>
      <c r="E22" s="15">
        <v>456989.33795000002</v>
      </c>
      <c r="F22" s="15">
        <v>203157.69026999999</v>
      </c>
      <c r="G22" s="26">
        <f t="shared" si="0"/>
        <v>44.455673994789748</v>
      </c>
      <c r="H22" s="26">
        <f t="shared" si="1"/>
        <v>0.55517503800975365</v>
      </c>
      <c r="I22" s="26">
        <f t="shared" si="2"/>
        <v>0.54344612759855637</v>
      </c>
    </row>
    <row r="23" spans="1:9" s="11" customFormat="1" ht="18" x14ac:dyDescent="0.35">
      <c r="A23" s="12"/>
      <c r="B23" s="13" t="s">
        <v>39</v>
      </c>
      <c r="C23" s="14" t="s">
        <v>18</v>
      </c>
      <c r="D23" s="14" t="s">
        <v>40</v>
      </c>
      <c r="E23" s="15">
        <v>804703.07848000003</v>
      </c>
      <c r="F23" s="15">
        <v>378525.99144000001</v>
      </c>
      <c r="G23" s="26">
        <f t="shared" si="0"/>
        <v>47.039212544706061</v>
      </c>
      <c r="H23" s="26">
        <f t="shared" si="1"/>
        <v>0.97759624805640344</v>
      </c>
      <c r="I23" s="26">
        <f t="shared" si="2"/>
        <v>1.0125557342677123</v>
      </c>
    </row>
    <row r="24" spans="1:9" s="11" customFormat="1" ht="18" x14ac:dyDescent="0.35">
      <c r="A24" s="12"/>
      <c r="B24" s="13" t="s">
        <v>41</v>
      </c>
      <c r="C24" s="14" t="s">
        <v>18</v>
      </c>
      <c r="D24" s="14" t="s">
        <v>28</v>
      </c>
      <c r="E24" s="15">
        <v>5590.94</v>
      </c>
      <c r="F24" s="15">
        <v>1334.52665</v>
      </c>
      <c r="G24" s="26">
        <f t="shared" si="0"/>
        <v>23.869450396534393</v>
      </c>
      <c r="H24" s="26">
        <f t="shared" si="1"/>
        <v>6.7921723096083702E-3</v>
      </c>
      <c r="I24" s="26">
        <f t="shared" si="2"/>
        <v>3.5698542307490964E-3</v>
      </c>
    </row>
    <row r="25" spans="1:9" s="11" customFormat="1" ht="36" x14ac:dyDescent="0.35">
      <c r="A25" s="12"/>
      <c r="B25" s="13" t="s">
        <v>42</v>
      </c>
      <c r="C25" s="14" t="s">
        <v>18</v>
      </c>
      <c r="D25" s="14" t="s">
        <v>43</v>
      </c>
      <c r="E25" s="15">
        <v>24028.5</v>
      </c>
      <c r="F25" s="15">
        <v>11350.456200000001</v>
      </c>
      <c r="G25" s="26">
        <f t="shared" si="0"/>
        <v>47.237473000811534</v>
      </c>
      <c r="H25" s="26">
        <f t="shared" si="1"/>
        <v>2.919110424032895E-2</v>
      </c>
      <c r="I25" s="26">
        <f t="shared" si="2"/>
        <v>3.0362431568153631E-2</v>
      </c>
    </row>
    <row r="26" spans="1:9" s="11" customFormat="1" ht="18" x14ac:dyDescent="0.35">
      <c r="A26" s="16" t="s">
        <v>9</v>
      </c>
      <c r="B26" s="17" t="s">
        <v>44</v>
      </c>
      <c r="C26" s="18" t="s">
        <v>20</v>
      </c>
      <c r="D26" s="18"/>
      <c r="E26" s="19">
        <v>20514860.16798</v>
      </c>
      <c r="F26" s="19">
        <v>8516344.5147099998</v>
      </c>
      <c r="G26" s="27">
        <f t="shared" si="0"/>
        <v>41.513051734091164</v>
      </c>
      <c r="H26" s="27">
        <f t="shared" si="1"/>
        <v>24.922547043688802</v>
      </c>
      <c r="I26" s="27">
        <f t="shared" si="2"/>
        <v>22.781192489752343</v>
      </c>
    </row>
    <row r="27" spans="1:9" s="11" customFormat="1" ht="18" x14ac:dyDescent="0.35">
      <c r="A27" s="12"/>
      <c r="B27" s="13" t="s">
        <v>45</v>
      </c>
      <c r="C27" s="14" t="s">
        <v>20</v>
      </c>
      <c r="D27" s="14" t="s">
        <v>14</v>
      </c>
      <c r="E27" s="15">
        <v>815506.95640000002</v>
      </c>
      <c r="F27" s="15">
        <v>366279.72511</v>
      </c>
      <c r="G27" s="26">
        <f t="shared" si="0"/>
        <v>44.914359373084558</v>
      </c>
      <c r="H27" s="26">
        <f t="shared" si="1"/>
        <v>0.990721375574247</v>
      </c>
      <c r="I27" s="26">
        <f t="shared" si="2"/>
        <v>0.97979701366139782</v>
      </c>
    </row>
    <row r="28" spans="1:9" s="11" customFormat="1" ht="18" x14ac:dyDescent="0.35">
      <c r="A28" s="12"/>
      <c r="B28" s="13" t="s">
        <v>46</v>
      </c>
      <c r="C28" s="14" t="s">
        <v>20</v>
      </c>
      <c r="D28" s="14" t="s">
        <v>16</v>
      </c>
      <c r="E28" s="15">
        <v>11229942.446839999</v>
      </c>
      <c r="F28" s="15">
        <v>4979801.9722699998</v>
      </c>
      <c r="G28" s="26">
        <f t="shared" si="0"/>
        <v>44.343966995763807</v>
      </c>
      <c r="H28" s="26">
        <f t="shared" si="1"/>
        <v>13.642733444809338</v>
      </c>
      <c r="I28" s="26">
        <f t="shared" si="2"/>
        <v>13.32095326758799</v>
      </c>
    </row>
    <row r="29" spans="1:9" s="11" customFormat="1" ht="18" x14ac:dyDescent="0.35">
      <c r="A29" s="12"/>
      <c r="B29" s="13" t="s">
        <v>47</v>
      </c>
      <c r="C29" s="14" t="s">
        <v>20</v>
      </c>
      <c r="D29" s="14" t="s">
        <v>20</v>
      </c>
      <c r="E29" s="15">
        <v>26632.045999999998</v>
      </c>
      <c r="F29" s="15">
        <v>2000</v>
      </c>
      <c r="G29" s="26">
        <f t="shared" si="0"/>
        <v>7.5097497203181467</v>
      </c>
      <c r="H29" s="26">
        <f t="shared" si="1"/>
        <v>3.2354030876635478E-2</v>
      </c>
      <c r="I29" s="26">
        <f t="shared" si="2"/>
        <v>5.3499931691122033E-3</v>
      </c>
    </row>
    <row r="30" spans="1:9" s="11" customFormat="1" ht="18" x14ac:dyDescent="0.35">
      <c r="A30" s="12"/>
      <c r="B30" s="13" t="s">
        <v>48</v>
      </c>
      <c r="C30" s="14" t="s">
        <v>20</v>
      </c>
      <c r="D30" s="14" t="s">
        <v>22</v>
      </c>
      <c r="E30" s="15">
        <v>1483609.8929000001</v>
      </c>
      <c r="F30" s="15">
        <v>874648.94686000003</v>
      </c>
      <c r="G30" s="26">
        <f t="shared" si="0"/>
        <v>58.954105863390474</v>
      </c>
      <c r="H30" s="26">
        <f t="shared" si="1"/>
        <v>1.8023684805804427</v>
      </c>
      <c r="I30" s="26">
        <f t="shared" si="2"/>
        <v>2.3396829455360915</v>
      </c>
    </row>
    <row r="31" spans="1:9" s="11" customFormat="1" ht="18" x14ac:dyDescent="0.35">
      <c r="A31" s="12"/>
      <c r="B31" s="13" t="s">
        <v>49</v>
      </c>
      <c r="C31" s="14" t="s">
        <v>20</v>
      </c>
      <c r="D31" s="14" t="s">
        <v>24</v>
      </c>
      <c r="E31" s="15">
        <v>35335.677600000003</v>
      </c>
      <c r="F31" s="15"/>
      <c r="G31" s="26">
        <f t="shared" si="0"/>
        <v>0</v>
      </c>
      <c r="H31" s="26">
        <f t="shared" si="1"/>
        <v>4.2927667071363453E-2</v>
      </c>
      <c r="I31" s="26">
        <f t="shared" si="2"/>
        <v>0</v>
      </c>
    </row>
    <row r="32" spans="1:9" s="11" customFormat="1" ht="18" x14ac:dyDescent="0.35">
      <c r="A32" s="12"/>
      <c r="B32" s="13" t="s">
        <v>50</v>
      </c>
      <c r="C32" s="14" t="s">
        <v>20</v>
      </c>
      <c r="D32" s="14" t="s">
        <v>26</v>
      </c>
      <c r="E32" s="15">
        <v>395851.95533000003</v>
      </c>
      <c r="F32" s="15">
        <v>221883.98050000001</v>
      </c>
      <c r="G32" s="26">
        <f t="shared" si="0"/>
        <v>56.052263355634437</v>
      </c>
      <c r="H32" s="26">
        <f t="shared" si="1"/>
        <v>0.48090208260091427</v>
      </c>
      <c r="I32" s="26">
        <f t="shared" si="2"/>
        <v>0.59353889000521276</v>
      </c>
    </row>
    <row r="33" spans="1:9" s="11" customFormat="1" ht="18" x14ac:dyDescent="0.35">
      <c r="A33" s="12"/>
      <c r="B33" s="13" t="s">
        <v>51</v>
      </c>
      <c r="C33" s="14" t="s">
        <v>20</v>
      </c>
      <c r="D33" s="14" t="s">
        <v>52</v>
      </c>
      <c r="E33" s="15">
        <v>1238183.9010000001</v>
      </c>
      <c r="F33" s="15">
        <v>679281.43967999995</v>
      </c>
      <c r="G33" s="26">
        <f t="shared" si="0"/>
        <v>54.861110625924695</v>
      </c>
      <c r="H33" s="26">
        <f t="shared" si="1"/>
        <v>1.5042118868338905</v>
      </c>
      <c r="I33" s="26">
        <f t="shared" si="2"/>
        <v>1.8170755310963516</v>
      </c>
    </row>
    <row r="34" spans="1:9" s="11" customFormat="1" ht="18" x14ac:dyDescent="0.35">
      <c r="A34" s="12"/>
      <c r="B34" s="13" t="s">
        <v>53</v>
      </c>
      <c r="C34" s="14" t="s">
        <v>20</v>
      </c>
      <c r="D34" s="14" t="s">
        <v>34</v>
      </c>
      <c r="E34" s="15">
        <v>4325713.2119100001</v>
      </c>
      <c r="F34" s="15">
        <v>870061.57340999995</v>
      </c>
      <c r="G34" s="26">
        <f t="shared" si="0"/>
        <v>20.113713757408988</v>
      </c>
      <c r="H34" s="26">
        <f t="shared" si="1"/>
        <v>5.2551072802144523</v>
      </c>
      <c r="I34" s="26">
        <f t="shared" si="2"/>
        <v>2.3274117372252578</v>
      </c>
    </row>
    <row r="35" spans="1:9" s="11" customFormat="1" ht="18" x14ac:dyDescent="0.35">
      <c r="A35" s="12"/>
      <c r="B35" s="13" t="s">
        <v>54</v>
      </c>
      <c r="C35" s="14" t="s">
        <v>20</v>
      </c>
      <c r="D35" s="14" t="s">
        <v>40</v>
      </c>
      <c r="E35" s="15">
        <v>179890.96</v>
      </c>
      <c r="F35" s="15">
        <v>83904.000100000005</v>
      </c>
      <c r="G35" s="26">
        <f t="shared" si="0"/>
        <v>46.641587826314343</v>
      </c>
      <c r="H35" s="26">
        <f t="shared" si="1"/>
        <v>0.21854113928263708</v>
      </c>
      <c r="I35" s="26">
        <f t="shared" si="2"/>
        <v>0.22444291369809483</v>
      </c>
    </row>
    <row r="36" spans="1:9" s="11" customFormat="1" ht="36" x14ac:dyDescent="0.35">
      <c r="A36" s="12"/>
      <c r="B36" s="13" t="s">
        <v>55</v>
      </c>
      <c r="C36" s="14" t="s">
        <v>20</v>
      </c>
      <c r="D36" s="14" t="s">
        <v>28</v>
      </c>
      <c r="E36" s="15">
        <v>14400</v>
      </c>
      <c r="F36" s="15">
        <v>667.22760000000005</v>
      </c>
      <c r="G36" s="26">
        <f t="shared" si="0"/>
        <v>4.6335250000000006</v>
      </c>
      <c r="H36" s="26">
        <f t="shared" si="1"/>
        <v>1.7493888551542412E-2</v>
      </c>
      <c r="I36" s="26">
        <f t="shared" si="2"/>
        <v>1.784831551121565E-3</v>
      </c>
    </row>
    <row r="37" spans="1:9" s="11" customFormat="1" ht="18" x14ac:dyDescent="0.35">
      <c r="A37" s="12"/>
      <c r="B37" s="13" t="s">
        <v>56</v>
      </c>
      <c r="C37" s="14" t="s">
        <v>20</v>
      </c>
      <c r="D37" s="14" t="s">
        <v>57</v>
      </c>
      <c r="E37" s="15">
        <v>769793.12</v>
      </c>
      <c r="F37" s="15">
        <v>437815.64918000001</v>
      </c>
      <c r="G37" s="26">
        <f t="shared" si="0"/>
        <v>56.874455981108277</v>
      </c>
      <c r="H37" s="26">
        <f t="shared" si="1"/>
        <v>0.93518576729334124</v>
      </c>
      <c r="I37" s="26">
        <f t="shared" si="2"/>
        <v>1.1711553662217125</v>
      </c>
    </row>
    <row r="38" spans="1:9" s="11" customFormat="1" ht="18" x14ac:dyDescent="0.35">
      <c r="A38" s="16" t="s">
        <v>58</v>
      </c>
      <c r="B38" s="17" t="s">
        <v>59</v>
      </c>
      <c r="C38" s="18" t="s">
        <v>22</v>
      </c>
      <c r="D38" s="18"/>
      <c r="E38" s="19">
        <v>10911860.04266</v>
      </c>
      <c r="F38" s="19">
        <v>5073775.7728399998</v>
      </c>
      <c r="G38" s="27">
        <f t="shared" si="0"/>
        <v>46.497808375510999</v>
      </c>
      <c r="H38" s="27">
        <f t="shared" si="1"/>
        <v>13.256309963633534</v>
      </c>
      <c r="I38" s="27">
        <f t="shared" si="2"/>
        <v>13.572332863150496</v>
      </c>
    </row>
    <row r="39" spans="1:9" s="11" customFormat="1" ht="18" x14ac:dyDescent="0.35">
      <c r="A39" s="12"/>
      <c r="B39" s="13" t="s">
        <v>60</v>
      </c>
      <c r="C39" s="14" t="s">
        <v>22</v>
      </c>
      <c r="D39" s="14" t="s">
        <v>14</v>
      </c>
      <c r="E39" s="15">
        <v>2953009.6958699999</v>
      </c>
      <c r="F39" s="15">
        <v>977589.82548</v>
      </c>
      <c r="G39" s="26">
        <f t="shared" si="0"/>
        <v>33.104863382170095</v>
      </c>
      <c r="H39" s="26">
        <f t="shared" si="1"/>
        <v>3.5874737854981902</v>
      </c>
      <c r="I39" s="26">
        <f t="shared" si="2"/>
        <v>2.6150494442557957</v>
      </c>
    </row>
    <row r="40" spans="1:9" s="11" customFormat="1" ht="18" x14ac:dyDescent="0.35">
      <c r="A40" s="12"/>
      <c r="B40" s="13" t="s">
        <v>61</v>
      </c>
      <c r="C40" s="14" t="s">
        <v>22</v>
      </c>
      <c r="D40" s="14" t="s">
        <v>16</v>
      </c>
      <c r="E40" s="15">
        <v>7659792.84779</v>
      </c>
      <c r="F40" s="15">
        <v>4059671.2216099999</v>
      </c>
      <c r="G40" s="26">
        <f t="shared" ref="G40:G71" si="3">(F40/E40)*100</f>
        <v>52.999752111851095</v>
      </c>
      <c r="H40" s="26">
        <f t="shared" ref="H40:H71" si="4">(E40/(82314460.60476))*100</f>
        <v>9.3055251671624948</v>
      </c>
      <c r="I40" s="26">
        <f t="shared" ref="I40:I71" si="5">(F40/(37383225.30105))*100</f>
        <v>10.859606652227447</v>
      </c>
    </row>
    <row r="41" spans="1:9" s="11" customFormat="1" ht="18" x14ac:dyDescent="0.35">
      <c r="A41" s="12"/>
      <c r="B41" s="13" t="s">
        <v>62</v>
      </c>
      <c r="C41" s="14" t="s">
        <v>22</v>
      </c>
      <c r="D41" s="14" t="s">
        <v>18</v>
      </c>
      <c r="E41" s="15">
        <v>172761.60000000001</v>
      </c>
      <c r="F41" s="15">
        <v>745.78422</v>
      </c>
      <c r="G41" s="26">
        <f t="shared" si="3"/>
        <v>0.43168402006001333</v>
      </c>
      <c r="H41" s="26">
        <f t="shared" si="4"/>
        <v>0.20988001224903816</v>
      </c>
      <c r="I41" s="26">
        <f t="shared" si="5"/>
        <v>1.9949702413158362E-3</v>
      </c>
    </row>
    <row r="42" spans="1:9" s="11" customFormat="1" ht="36" x14ac:dyDescent="0.35">
      <c r="A42" s="12"/>
      <c r="B42" s="13" t="s">
        <v>63</v>
      </c>
      <c r="C42" s="14" t="s">
        <v>22</v>
      </c>
      <c r="D42" s="14" t="s">
        <v>22</v>
      </c>
      <c r="E42" s="15">
        <v>126295.899</v>
      </c>
      <c r="F42" s="15">
        <v>35768.941529999996</v>
      </c>
      <c r="G42" s="26">
        <f t="shared" si="3"/>
        <v>28.321538397695711</v>
      </c>
      <c r="H42" s="26">
        <f t="shared" si="4"/>
        <v>0.1534309987238095</v>
      </c>
      <c r="I42" s="26">
        <f t="shared" si="5"/>
        <v>9.5681796425936896E-2</v>
      </c>
    </row>
    <row r="43" spans="1:9" s="11" customFormat="1" ht="18" x14ac:dyDescent="0.35">
      <c r="A43" s="16" t="s">
        <v>10</v>
      </c>
      <c r="B43" s="17" t="s">
        <v>64</v>
      </c>
      <c r="C43" s="18" t="s">
        <v>24</v>
      </c>
      <c r="D43" s="18"/>
      <c r="E43" s="19">
        <v>315801.12485000002</v>
      </c>
      <c r="F43" s="19">
        <v>106262.64470999999</v>
      </c>
      <c r="G43" s="27">
        <f t="shared" si="3"/>
        <v>33.648596014492625</v>
      </c>
      <c r="H43" s="27">
        <f t="shared" si="4"/>
        <v>0.38365206129011331</v>
      </c>
      <c r="I43" s="27">
        <f t="shared" si="5"/>
        <v>0.28425221166514852</v>
      </c>
    </row>
    <row r="44" spans="1:9" s="11" customFormat="1" ht="36" x14ac:dyDescent="0.35">
      <c r="A44" s="12"/>
      <c r="B44" s="13" t="s">
        <v>65</v>
      </c>
      <c r="C44" s="14" t="s">
        <v>24</v>
      </c>
      <c r="D44" s="14" t="s">
        <v>18</v>
      </c>
      <c r="E44" s="15">
        <v>117106.48195</v>
      </c>
      <c r="F44" s="15">
        <v>58777.862179999996</v>
      </c>
      <c r="G44" s="26">
        <f t="shared" si="3"/>
        <v>50.191809369780152</v>
      </c>
      <c r="H44" s="26">
        <f t="shared" si="4"/>
        <v>0.14226720443725785</v>
      </c>
      <c r="I44" s="26">
        <f t="shared" si="5"/>
        <v>0.15723058057900927</v>
      </c>
    </row>
    <row r="45" spans="1:9" s="11" customFormat="1" ht="36" x14ac:dyDescent="0.35">
      <c r="A45" s="12"/>
      <c r="B45" s="13" t="s">
        <v>66</v>
      </c>
      <c r="C45" s="14" t="s">
        <v>24</v>
      </c>
      <c r="D45" s="14" t="s">
        <v>20</v>
      </c>
      <c r="E45" s="15">
        <v>57.7</v>
      </c>
      <c r="F45" s="15"/>
      <c r="G45" s="26">
        <f t="shared" si="3"/>
        <v>0</v>
      </c>
      <c r="H45" s="26">
        <f t="shared" si="4"/>
        <v>7.0097039543333143E-5</v>
      </c>
      <c r="I45" s="26">
        <f t="shared" si="5"/>
        <v>0</v>
      </c>
    </row>
    <row r="46" spans="1:9" s="11" customFormat="1" ht="18" x14ac:dyDescent="0.35">
      <c r="A46" s="12"/>
      <c r="B46" s="13" t="s">
        <v>67</v>
      </c>
      <c r="C46" s="14" t="s">
        <v>24</v>
      </c>
      <c r="D46" s="14" t="s">
        <v>22</v>
      </c>
      <c r="E46" s="15">
        <v>198636.94289999999</v>
      </c>
      <c r="F46" s="15">
        <v>47484.782529999997</v>
      </c>
      <c r="G46" s="26">
        <f t="shared" si="3"/>
        <v>23.905312796676149</v>
      </c>
      <c r="H46" s="26">
        <f t="shared" si="4"/>
        <v>0.24131475981331207</v>
      </c>
      <c r="I46" s="26">
        <f t="shared" si="5"/>
        <v>0.12702163108613923</v>
      </c>
    </row>
    <row r="47" spans="1:9" s="11" customFormat="1" ht="18" x14ac:dyDescent="0.35">
      <c r="A47" s="16" t="s">
        <v>68</v>
      </c>
      <c r="B47" s="17" t="s">
        <v>69</v>
      </c>
      <c r="C47" s="18" t="s">
        <v>26</v>
      </c>
      <c r="D47" s="18"/>
      <c r="E47" s="19">
        <v>14671559.120200001</v>
      </c>
      <c r="F47" s="19">
        <v>7940834.8613299998</v>
      </c>
      <c r="G47" s="27">
        <f t="shared" si="3"/>
        <v>54.124001384399236</v>
      </c>
      <c r="H47" s="27">
        <f t="shared" si="4"/>
        <v>17.823793064315588</v>
      </c>
      <c r="I47" s="27">
        <f t="shared" si="5"/>
        <v>21.241706132581776</v>
      </c>
    </row>
    <row r="48" spans="1:9" s="11" customFormat="1" ht="18" x14ac:dyDescent="0.35">
      <c r="A48" s="12"/>
      <c r="B48" s="13" t="s">
        <v>70</v>
      </c>
      <c r="C48" s="14" t="s">
        <v>26</v>
      </c>
      <c r="D48" s="14" t="s">
        <v>14</v>
      </c>
      <c r="E48" s="15">
        <v>4428551.1908400003</v>
      </c>
      <c r="F48" s="15">
        <v>1872311.19074</v>
      </c>
      <c r="G48" s="26">
        <f t="shared" si="3"/>
        <v>42.278187832912081</v>
      </c>
      <c r="H48" s="26">
        <f t="shared" si="4"/>
        <v>5.3800403456496806</v>
      </c>
      <c r="I48" s="26">
        <f t="shared" si="5"/>
        <v>5.0084260404556682</v>
      </c>
    </row>
    <row r="49" spans="1:9" s="11" customFormat="1" ht="18" x14ac:dyDescent="0.35">
      <c r="A49" s="12"/>
      <c r="B49" s="13" t="s">
        <v>71</v>
      </c>
      <c r="C49" s="14" t="s">
        <v>26</v>
      </c>
      <c r="D49" s="14" t="s">
        <v>16</v>
      </c>
      <c r="E49" s="15">
        <v>7184610.4486400001</v>
      </c>
      <c r="F49" s="15">
        <v>4319131.6044800002</v>
      </c>
      <c r="G49" s="26">
        <f t="shared" si="3"/>
        <v>60.116434083041817</v>
      </c>
      <c r="H49" s="26">
        <f t="shared" si="4"/>
        <v>8.7282482274135624</v>
      </c>
      <c r="I49" s="26">
        <f t="shared" si="5"/>
        <v>11.553662290232317</v>
      </c>
    </row>
    <row r="50" spans="1:9" s="11" customFormat="1" ht="18" x14ac:dyDescent="0.35">
      <c r="A50" s="12"/>
      <c r="B50" s="13" t="s">
        <v>72</v>
      </c>
      <c r="C50" s="14" t="s">
        <v>26</v>
      </c>
      <c r="D50" s="14" t="s">
        <v>18</v>
      </c>
      <c r="E50" s="15">
        <v>478725.46262000001</v>
      </c>
      <c r="F50" s="15">
        <v>266764.75352999999</v>
      </c>
      <c r="G50" s="26">
        <f t="shared" si="3"/>
        <v>55.723953363590148</v>
      </c>
      <c r="H50" s="26">
        <f t="shared" si="4"/>
        <v>0.58158124235137931</v>
      </c>
      <c r="I50" s="26">
        <f t="shared" si="5"/>
        <v>0.7135948045727003</v>
      </c>
    </row>
    <row r="51" spans="1:9" s="11" customFormat="1" ht="18" x14ac:dyDescent="0.35">
      <c r="A51" s="12"/>
      <c r="B51" s="13" t="s">
        <v>73</v>
      </c>
      <c r="C51" s="14" t="s">
        <v>26</v>
      </c>
      <c r="D51" s="14" t="s">
        <v>20</v>
      </c>
      <c r="E51" s="15">
        <v>1425321.8077199999</v>
      </c>
      <c r="F51" s="15">
        <v>825410.22569999995</v>
      </c>
      <c r="G51" s="26">
        <f t="shared" si="3"/>
        <v>57.910446695568218</v>
      </c>
      <c r="H51" s="26">
        <f t="shared" si="4"/>
        <v>1.7315570037733781</v>
      </c>
      <c r="I51" s="26">
        <f t="shared" si="5"/>
        <v>2.2079695346051809</v>
      </c>
    </row>
    <row r="52" spans="1:9" s="11" customFormat="1" ht="36" x14ac:dyDescent="0.35">
      <c r="A52" s="12"/>
      <c r="B52" s="13" t="s">
        <v>74</v>
      </c>
      <c r="C52" s="14" t="s">
        <v>26</v>
      </c>
      <c r="D52" s="14" t="s">
        <v>22</v>
      </c>
      <c r="E52" s="15">
        <v>132257.23636000001</v>
      </c>
      <c r="F52" s="15">
        <v>67704.076350000003</v>
      </c>
      <c r="G52" s="26">
        <f t="shared" si="3"/>
        <v>51.191207538702564</v>
      </c>
      <c r="H52" s="26">
        <f t="shared" si="4"/>
        <v>0.16067314951505854</v>
      </c>
      <c r="I52" s="26">
        <f t="shared" si="5"/>
        <v>0.18110817299677556</v>
      </c>
    </row>
    <row r="53" spans="1:9" s="11" customFormat="1" ht="18" x14ac:dyDescent="0.35">
      <c r="A53" s="12"/>
      <c r="B53" s="13" t="s">
        <v>75</v>
      </c>
      <c r="C53" s="14" t="s">
        <v>26</v>
      </c>
      <c r="D53" s="14" t="s">
        <v>26</v>
      </c>
      <c r="E53" s="15">
        <v>457441.49179</v>
      </c>
      <c r="F53" s="15">
        <v>307889.34868</v>
      </c>
      <c r="G53" s="26">
        <f t="shared" si="3"/>
        <v>67.306825945151544</v>
      </c>
      <c r="H53" s="26">
        <f t="shared" si="4"/>
        <v>0.55572433862677517</v>
      </c>
      <c r="I53" s="26">
        <f t="shared" si="5"/>
        <v>0.82360295614020274</v>
      </c>
    </row>
    <row r="54" spans="1:9" s="11" customFormat="1" ht="18" x14ac:dyDescent="0.35">
      <c r="A54" s="12"/>
      <c r="B54" s="13" t="s">
        <v>76</v>
      </c>
      <c r="C54" s="14" t="s">
        <v>26</v>
      </c>
      <c r="D54" s="14" t="s">
        <v>34</v>
      </c>
      <c r="E54" s="15">
        <v>564651.48222999997</v>
      </c>
      <c r="F54" s="15">
        <v>281623.66184999997</v>
      </c>
      <c r="G54" s="26">
        <f t="shared" si="3"/>
        <v>49.875661485518954</v>
      </c>
      <c r="H54" s="26">
        <f t="shared" si="4"/>
        <v>0.68596875698575355</v>
      </c>
      <c r="I54" s="26">
        <f t="shared" si="5"/>
        <v>0.75334233357893254</v>
      </c>
    </row>
    <row r="55" spans="1:9" s="11" customFormat="1" ht="18" x14ac:dyDescent="0.35">
      <c r="A55" s="16" t="s">
        <v>7</v>
      </c>
      <c r="B55" s="17" t="s">
        <v>77</v>
      </c>
      <c r="C55" s="18" t="s">
        <v>52</v>
      </c>
      <c r="D55" s="18"/>
      <c r="E55" s="19">
        <v>1065198</v>
      </c>
      <c r="F55" s="19">
        <v>510493.23537000001</v>
      </c>
      <c r="G55" s="27">
        <f t="shared" si="3"/>
        <v>47.924727174666124</v>
      </c>
      <c r="H55" s="27">
        <f t="shared" si="4"/>
        <v>1.2940593817587414</v>
      </c>
      <c r="I55" s="27">
        <f t="shared" si="5"/>
        <v>1.3655676610537442</v>
      </c>
    </row>
    <row r="56" spans="1:9" s="11" customFormat="1" ht="18" x14ac:dyDescent="0.35">
      <c r="A56" s="12"/>
      <c r="B56" s="13" t="s">
        <v>78</v>
      </c>
      <c r="C56" s="14" t="s">
        <v>52</v>
      </c>
      <c r="D56" s="14" t="s">
        <v>14</v>
      </c>
      <c r="E56" s="15">
        <v>1012253.845</v>
      </c>
      <c r="F56" s="15">
        <v>486008.80615000002</v>
      </c>
      <c r="G56" s="26">
        <f t="shared" si="3"/>
        <v>48.012542362829954</v>
      </c>
      <c r="H56" s="26">
        <f t="shared" si="4"/>
        <v>1.2297399965486311</v>
      </c>
      <c r="I56" s="26">
        <f t="shared" si="5"/>
        <v>1.3000718965154388</v>
      </c>
    </row>
    <row r="57" spans="1:9" s="11" customFormat="1" ht="18" x14ac:dyDescent="0.35">
      <c r="A57" s="12"/>
      <c r="B57" s="13" t="s">
        <v>79</v>
      </c>
      <c r="C57" s="14" t="s">
        <v>52</v>
      </c>
      <c r="D57" s="14" t="s">
        <v>20</v>
      </c>
      <c r="E57" s="15">
        <v>52944.154999999999</v>
      </c>
      <c r="F57" s="15">
        <v>24484.429220000002</v>
      </c>
      <c r="G57" s="26">
        <f t="shared" si="3"/>
        <v>46.245764466351389</v>
      </c>
      <c r="H57" s="26">
        <f t="shared" si="4"/>
        <v>6.43193852101102E-2</v>
      </c>
      <c r="I57" s="26">
        <f t="shared" si="5"/>
        <v>6.549576453830562E-2</v>
      </c>
    </row>
    <row r="58" spans="1:9" s="11" customFormat="1" ht="18" x14ac:dyDescent="0.35">
      <c r="A58" s="16" t="s">
        <v>80</v>
      </c>
      <c r="B58" s="17" t="s">
        <v>81</v>
      </c>
      <c r="C58" s="18" t="s">
        <v>34</v>
      </c>
      <c r="D58" s="18"/>
      <c r="E58" s="19">
        <v>7077655.9448300004</v>
      </c>
      <c r="F58" s="19">
        <v>2307424.2555200001</v>
      </c>
      <c r="G58" s="27">
        <f t="shared" si="3"/>
        <v>32.601531827857485</v>
      </c>
      <c r="H58" s="27">
        <f t="shared" si="4"/>
        <v>8.5983141878484481</v>
      </c>
      <c r="I58" s="27">
        <f t="shared" si="5"/>
        <v>6.172352002637906</v>
      </c>
    </row>
    <row r="59" spans="1:9" s="11" customFormat="1" ht="18" x14ac:dyDescent="0.35">
      <c r="A59" s="12"/>
      <c r="B59" s="13" t="s">
        <v>82</v>
      </c>
      <c r="C59" s="14" t="s">
        <v>34</v>
      </c>
      <c r="D59" s="14" t="s">
        <v>14</v>
      </c>
      <c r="E59" s="15">
        <v>1930118.6432</v>
      </c>
      <c r="F59" s="15">
        <v>767054.97846000001</v>
      </c>
      <c r="G59" s="26">
        <f t="shared" si="3"/>
        <v>39.741338241688453</v>
      </c>
      <c r="H59" s="26">
        <f t="shared" si="4"/>
        <v>2.3448111413468786</v>
      </c>
      <c r="I59" s="26">
        <f t="shared" si="5"/>
        <v>2.0518694475472543</v>
      </c>
    </row>
    <row r="60" spans="1:9" s="11" customFormat="1" ht="18" x14ac:dyDescent="0.35">
      <c r="A60" s="12"/>
      <c r="B60" s="13" t="s">
        <v>83</v>
      </c>
      <c r="C60" s="14" t="s">
        <v>34</v>
      </c>
      <c r="D60" s="14" t="s">
        <v>16</v>
      </c>
      <c r="E60" s="15">
        <v>1725923.21814</v>
      </c>
      <c r="F60" s="15">
        <v>743317.49384000001</v>
      </c>
      <c r="G60" s="26">
        <f t="shared" si="3"/>
        <v>43.067819357634079</v>
      </c>
      <c r="H60" s="26">
        <f t="shared" si="4"/>
        <v>2.0967436407403182</v>
      </c>
      <c r="I60" s="26">
        <f t="shared" si="5"/>
        <v>1.9883717572628012</v>
      </c>
    </row>
    <row r="61" spans="1:9" s="11" customFormat="1" ht="18" x14ac:dyDescent="0.35">
      <c r="A61" s="12"/>
      <c r="B61" s="13" t="s">
        <v>84</v>
      </c>
      <c r="C61" s="14" t="s">
        <v>34</v>
      </c>
      <c r="D61" s="14" t="s">
        <v>18</v>
      </c>
      <c r="E61" s="15">
        <v>72187.64</v>
      </c>
      <c r="F61" s="15">
        <v>35797.282760000002</v>
      </c>
      <c r="G61" s="26">
        <f t="shared" si="3"/>
        <v>49.589213278062559</v>
      </c>
      <c r="H61" s="26">
        <f t="shared" si="4"/>
        <v>8.7697397844365629E-2</v>
      </c>
      <c r="I61" s="26">
        <f t="shared" si="5"/>
        <v>9.5757609119389034E-2</v>
      </c>
    </row>
    <row r="62" spans="1:9" s="11" customFormat="1" ht="18" x14ac:dyDescent="0.35">
      <c r="A62" s="12"/>
      <c r="B62" s="13" t="s">
        <v>85</v>
      </c>
      <c r="C62" s="14" t="s">
        <v>34</v>
      </c>
      <c r="D62" s="14" t="s">
        <v>20</v>
      </c>
      <c r="E62" s="15">
        <v>512246.14410999999</v>
      </c>
      <c r="F62" s="15">
        <v>255082.65416000001</v>
      </c>
      <c r="G62" s="26">
        <f t="shared" si="3"/>
        <v>49.796891024566392</v>
      </c>
      <c r="H62" s="26">
        <f t="shared" si="4"/>
        <v>0.62230395527900517</v>
      </c>
      <c r="I62" s="26">
        <f t="shared" si="5"/>
        <v>0.68234522865750535</v>
      </c>
    </row>
    <row r="63" spans="1:9" s="11" customFormat="1" ht="36" x14ac:dyDescent="0.35">
      <c r="A63" s="12"/>
      <c r="B63" s="13" t="s">
        <v>86</v>
      </c>
      <c r="C63" s="14" t="s">
        <v>34</v>
      </c>
      <c r="D63" s="14" t="s">
        <v>24</v>
      </c>
      <c r="E63" s="15">
        <v>77632.62</v>
      </c>
      <c r="F63" s="15">
        <v>29678.768</v>
      </c>
      <c r="G63" s="26">
        <f t="shared" si="3"/>
        <v>38.229764756103819</v>
      </c>
      <c r="H63" s="26">
        <f t="shared" si="4"/>
        <v>9.4312250155850166E-2</v>
      </c>
      <c r="I63" s="26">
        <f t="shared" si="5"/>
        <v>7.9390603033832927E-2</v>
      </c>
    </row>
    <row r="64" spans="1:9" s="11" customFormat="1" ht="18" x14ac:dyDescent="0.35">
      <c r="A64" s="12"/>
      <c r="B64" s="13" t="s">
        <v>87</v>
      </c>
      <c r="C64" s="14" t="s">
        <v>34</v>
      </c>
      <c r="D64" s="14" t="s">
        <v>34</v>
      </c>
      <c r="E64" s="15">
        <v>2759547.6793800001</v>
      </c>
      <c r="F64" s="15">
        <v>476493.07829999999</v>
      </c>
      <c r="G64" s="26">
        <f t="shared" si="3"/>
        <v>17.26707176906093</v>
      </c>
      <c r="H64" s="26">
        <f t="shared" si="4"/>
        <v>3.3524458024820292</v>
      </c>
      <c r="I64" s="26">
        <f t="shared" si="5"/>
        <v>1.2746173570171231</v>
      </c>
    </row>
    <row r="65" spans="1:9" s="11" customFormat="1" ht="18" x14ac:dyDescent="0.35">
      <c r="A65" s="16" t="s">
        <v>40</v>
      </c>
      <c r="B65" s="17" t="s">
        <v>88</v>
      </c>
      <c r="C65" s="18" t="s">
        <v>40</v>
      </c>
      <c r="D65" s="18"/>
      <c r="E65" s="19">
        <v>13692746.48061</v>
      </c>
      <c r="F65" s="19">
        <v>6469510.8535799999</v>
      </c>
      <c r="G65" s="27">
        <f t="shared" si="3"/>
        <v>47.247722454668491</v>
      </c>
      <c r="H65" s="27">
        <f t="shared" si="4"/>
        <v>16.63467922891083</v>
      </c>
      <c r="I65" s="27">
        <f t="shared" si="5"/>
        <v>17.305919437075133</v>
      </c>
    </row>
    <row r="66" spans="1:9" s="11" customFormat="1" ht="18" x14ac:dyDescent="0.35">
      <c r="A66" s="12"/>
      <c r="B66" s="13" t="s">
        <v>89</v>
      </c>
      <c r="C66" s="14" t="s">
        <v>40</v>
      </c>
      <c r="D66" s="14" t="s">
        <v>14</v>
      </c>
      <c r="E66" s="15">
        <v>101842</v>
      </c>
      <c r="F66" s="15">
        <v>48145.503900000003</v>
      </c>
      <c r="G66" s="26">
        <f t="shared" si="3"/>
        <v>47.274703854991067</v>
      </c>
      <c r="H66" s="26">
        <f t="shared" si="4"/>
        <v>0.12372309707404044</v>
      </c>
      <c r="I66" s="26">
        <f t="shared" si="5"/>
        <v>0.1287890584942325</v>
      </c>
    </row>
    <row r="67" spans="1:9" s="11" customFormat="1" ht="18" x14ac:dyDescent="0.35">
      <c r="A67" s="12"/>
      <c r="B67" s="13" t="s">
        <v>90</v>
      </c>
      <c r="C67" s="14" t="s">
        <v>40</v>
      </c>
      <c r="D67" s="14" t="s">
        <v>16</v>
      </c>
      <c r="E67" s="15">
        <v>2092958.1335</v>
      </c>
      <c r="F67" s="15">
        <v>1046977.51478</v>
      </c>
      <c r="G67" s="26">
        <f t="shared" si="3"/>
        <v>50.023815480205826</v>
      </c>
      <c r="H67" s="26">
        <f t="shared" si="4"/>
        <v>2.5426372451731409</v>
      </c>
      <c r="I67" s="26">
        <f t="shared" si="5"/>
        <v>2.8006612761435354</v>
      </c>
    </row>
    <row r="68" spans="1:9" s="11" customFormat="1" ht="18" x14ac:dyDescent="0.35">
      <c r="A68" s="12"/>
      <c r="B68" s="13" t="s">
        <v>91</v>
      </c>
      <c r="C68" s="14" t="s">
        <v>40</v>
      </c>
      <c r="D68" s="14" t="s">
        <v>18</v>
      </c>
      <c r="E68" s="15">
        <v>7847910.3039699998</v>
      </c>
      <c r="F68" s="15">
        <v>3868764.36375</v>
      </c>
      <c r="G68" s="26">
        <f t="shared" si="3"/>
        <v>49.296745425249313</v>
      </c>
      <c r="H68" s="26">
        <f t="shared" si="4"/>
        <v>9.5340602930661458</v>
      </c>
      <c r="I68" s="26">
        <f t="shared" si="5"/>
        <v>10.348931459483609</v>
      </c>
    </row>
    <row r="69" spans="1:9" s="11" customFormat="1" ht="18" x14ac:dyDescent="0.35">
      <c r="A69" s="12"/>
      <c r="B69" s="13" t="s">
        <v>92</v>
      </c>
      <c r="C69" s="14" t="s">
        <v>40</v>
      </c>
      <c r="D69" s="14" t="s">
        <v>20</v>
      </c>
      <c r="E69" s="15">
        <v>3030542.6857500002</v>
      </c>
      <c r="F69" s="15">
        <v>1228111.7875099999</v>
      </c>
      <c r="G69" s="26">
        <f t="shared" si="3"/>
        <v>40.524484056427873</v>
      </c>
      <c r="H69" s="26">
        <f t="shared" si="4"/>
        <v>3.6816649996668422</v>
      </c>
      <c r="I69" s="26">
        <f t="shared" si="5"/>
        <v>3.2851948370423387</v>
      </c>
    </row>
    <row r="70" spans="1:9" s="11" customFormat="1" ht="18" x14ac:dyDescent="0.35">
      <c r="A70" s="12"/>
      <c r="B70" s="13" t="s">
        <v>93</v>
      </c>
      <c r="C70" s="14" t="s">
        <v>40</v>
      </c>
      <c r="D70" s="14" t="s">
        <v>24</v>
      </c>
      <c r="E70" s="15">
        <v>619493.35739000002</v>
      </c>
      <c r="F70" s="15">
        <v>277511.68364</v>
      </c>
      <c r="G70" s="26">
        <f t="shared" si="3"/>
        <v>44.796555173600261</v>
      </c>
      <c r="H70" s="26">
        <f t="shared" si="4"/>
        <v>0.75259359393065928</v>
      </c>
      <c r="I70" s="26">
        <f t="shared" si="5"/>
        <v>0.74234280591141344</v>
      </c>
    </row>
    <row r="71" spans="1:9" s="11" customFormat="1" ht="18" x14ac:dyDescent="0.35">
      <c r="A71" s="16" t="s">
        <v>28</v>
      </c>
      <c r="B71" s="17" t="s">
        <v>94</v>
      </c>
      <c r="C71" s="18" t="s">
        <v>28</v>
      </c>
      <c r="D71" s="18"/>
      <c r="E71" s="19">
        <v>1600421.05323</v>
      </c>
      <c r="F71" s="19">
        <v>740304.20579000004</v>
      </c>
      <c r="G71" s="27">
        <f t="shared" si="3"/>
        <v>46.256839991944872</v>
      </c>
      <c r="H71" s="27">
        <f t="shared" si="4"/>
        <v>1.9442769125519268</v>
      </c>
      <c r="I71" s="27">
        <f t="shared" si="5"/>
        <v>1.9803112220207677</v>
      </c>
    </row>
    <row r="72" spans="1:9" s="11" customFormat="1" ht="18" x14ac:dyDescent="0.35">
      <c r="A72" s="12"/>
      <c r="B72" s="13" t="s">
        <v>95</v>
      </c>
      <c r="C72" s="14" t="s">
        <v>28</v>
      </c>
      <c r="D72" s="14" t="s">
        <v>14</v>
      </c>
      <c r="E72" s="15">
        <v>146321.02355000001</v>
      </c>
      <c r="F72" s="15">
        <v>77106.733550000004</v>
      </c>
      <c r="G72" s="26">
        <f t="shared" ref="G72:G85" si="6">(F72/E72)*100</f>
        <v>52.696961570701092</v>
      </c>
      <c r="H72" s="26">
        <f t="shared" ref="H72:H85" si="7">(E72/(82314460.60476))*100</f>
        <v>0.17775858880078563</v>
      </c>
      <c r="I72" s="26">
        <f t="shared" ref="I72:I85" si="8">(F72/(37383225.30105))*100</f>
        <v>0.20626024889252742</v>
      </c>
    </row>
    <row r="73" spans="1:9" s="11" customFormat="1" ht="18" x14ac:dyDescent="0.35">
      <c r="A73" s="12"/>
      <c r="B73" s="13" t="s">
        <v>96</v>
      </c>
      <c r="C73" s="14" t="s">
        <v>28</v>
      </c>
      <c r="D73" s="14" t="s">
        <v>16</v>
      </c>
      <c r="E73" s="15">
        <v>643370.62005000003</v>
      </c>
      <c r="F73" s="15">
        <v>149264.00545</v>
      </c>
      <c r="G73" s="26">
        <f t="shared" si="6"/>
        <v>23.200314219881509</v>
      </c>
      <c r="H73" s="26">
        <f t="shared" si="7"/>
        <v>0.78160096697857218</v>
      </c>
      <c r="I73" s="26">
        <f t="shared" si="8"/>
        <v>0.39928070477591338</v>
      </c>
    </row>
    <row r="74" spans="1:9" s="11" customFormat="1" ht="18" x14ac:dyDescent="0.35">
      <c r="A74" s="12"/>
      <c r="B74" s="13" t="s">
        <v>97</v>
      </c>
      <c r="C74" s="14" t="s">
        <v>28</v>
      </c>
      <c r="D74" s="14" t="s">
        <v>18</v>
      </c>
      <c r="E74" s="15">
        <v>779149.98962999997</v>
      </c>
      <c r="F74" s="15">
        <v>497924.17661999998</v>
      </c>
      <c r="G74" s="26">
        <f t="shared" si="6"/>
        <v>63.906074985183849</v>
      </c>
      <c r="H74" s="26">
        <f t="shared" si="7"/>
        <v>0.94655299191129494</v>
      </c>
      <c r="I74" s="26">
        <f t="shared" si="8"/>
        <v>1.3319454718264092</v>
      </c>
    </row>
    <row r="75" spans="1:9" s="11" customFormat="1" ht="36" x14ac:dyDescent="0.35">
      <c r="A75" s="12"/>
      <c r="B75" s="13" t="s">
        <v>98</v>
      </c>
      <c r="C75" s="14" t="s">
        <v>28</v>
      </c>
      <c r="D75" s="14" t="s">
        <v>22</v>
      </c>
      <c r="E75" s="15">
        <v>31579.42</v>
      </c>
      <c r="F75" s="15">
        <v>16009.29017</v>
      </c>
      <c r="G75" s="26">
        <f t="shared" si="6"/>
        <v>50.695326798275588</v>
      </c>
      <c r="H75" s="26">
        <f t="shared" si="7"/>
        <v>3.8364364861274272E-2</v>
      </c>
      <c r="I75" s="26">
        <f t="shared" si="8"/>
        <v>4.2824796525917572E-2</v>
      </c>
    </row>
    <row r="76" spans="1:9" s="11" customFormat="1" ht="18" x14ac:dyDescent="0.35">
      <c r="A76" s="16" t="s">
        <v>57</v>
      </c>
      <c r="B76" s="17" t="s">
        <v>99</v>
      </c>
      <c r="C76" s="18" t="s">
        <v>57</v>
      </c>
      <c r="D76" s="18"/>
      <c r="E76" s="19">
        <v>48572.09</v>
      </c>
      <c r="F76" s="19">
        <v>24162.35</v>
      </c>
      <c r="G76" s="27">
        <f t="shared" si="6"/>
        <v>49.7453372914363</v>
      </c>
      <c r="H76" s="27">
        <f t="shared" si="7"/>
        <v>5.9007967303853305E-2</v>
      </c>
      <c r="I76" s="27">
        <f t="shared" si="8"/>
        <v>6.4634203724849126E-2</v>
      </c>
    </row>
    <row r="77" spans="1:9" s="11" customFormat="1" ht="18" x14ac:dyDescent="0.35">
      <c r="A77" s="12"/>
      <c r="B77" s="13" t="s">
        <v>100</v>
      </c>
      <c r="C77" s="14" t="s">
        <v>57</v>
      </c>
      <c r="D77" s="14" t="s">
        <v>14</v>
      </c>
      <c r="E77" s="15">
        <v>40983.89</v>
      </c>
      <c r="F77" s="15">
        <v>20490</v>
      </c>
      <c r="G77" s="26">
        <f t="shared" si="6"/>
        <v>49.995254232821729</v>
      </c>
      <c r="H77" s="26">
        <f t="shared" si="7"/>
        <v>4.9789416949213447E-2</v>
      </c>
      <c r="I77" s="26">
        <f t="shared" si="8"/>
        <v>5.4810680017554521E-2</v>
      </c>
    </row>
    <row r="78" spans="1:9" s="11" customFormat="1" ht="18" x14ac:dyDescent="0.35">
      <c r="A78" s="12"/>
      <c r="B78" s="13" t="s">
        <v>101</v>
      </c>
      <c r="C78" s="14" t="s">
        <v>57</v>
      </c>
      <c r="D78" s="14" t="s">
        <v>16</v>
      </c>
      <c r="E78" s="15">
        <v>7588.2</v>
      </c>
      <c r="F78" s="15">
        <v>3672.35</v>
      </c>
      <c r="G78" s="26">
        <f t="shared" si="6"/>
        <v>48.39553517303181</v>
      </c>
      <c r="H78" s="26">
        <f t="shared" si="7"/>
        <v>9.2185503546398703E-3</v>
      </c>
      <c r="I78" s="26">
        <f t="shared" si="8"/>
        <v>9.8235237072946003E-3</v>
      </c>
    </row>
    <row r="79" spans="1:9" s="11" customFormat="1" ht="34.799999999999997" x14ac:dyDescent="0.35">
      <c r="A79" s="16" t="s">
        <v>30</v>
      </c>
      <c r="B79" s="17" t="s">
        <v>102</v>
      </c>
      <c r="C79" s="18" t="s">
        <v>30</v>
      </c>
      <c r="D79" s="18"/>
      <c r="E79" s="19">
        <v>128615.8</v>
      </c>
      <c r="F79" s="19">
        <v>46610</v>
      </c>
      <c r="G79" s="27">
        <f t="shared" si="6"/>
        <v>36.239715493741826</v>
      </c>
      <c r="H79" s="27">
        <f t="shared" si="7"/>
        <v>0.15624933827551865</v>
      </c>
      <c r="I79" s="27">
        <f t="shared" si="8"/>
        <v>0.12468159080615991</v>
      </c>
    </row>
    <row r="80" spans="1:9" s="11" customFormat="1" ht="36" x14ac:dyDescent="0.35">
      <c r="A80" s="12"/>
      <c r="B80" s="13" t="s">
        <v>103</v>
      </c>
      <c r="C80" s="14" t="s">
        <v>30</v>
      </c>
      <c r="D80" s="14" t="s">
        <v>14</v>
      </c>
      <c r="E80" s="15">
        <v>128615.8</v>
      </c>
      <c r="F80" s="15">
        <v>46610</v>
      </c>
      <c r="G80" s="26">
        <f t="shared" si="6"/>
        <v>36.239715493741826</v>
      </c>
      <c r="H80" s="26">
        <f t="shared" si="7"/>
        <v>0.15624933827551865</v>
      </c>
      <c r="I80" s="26">
        <f t="shared" si="8"/>
        <v>0.12468159080615991</v>
      </c>
    </row>
    <row r="81" spans="1:9" s="11" customFormat="1" ht="52.2" x14ac:dyDescent="0.35">
      <c r="A81" s="16" t="s">
        <v>43</v>
      </c>
      <c r="B81" s="17" t="s">
        <v>104</v>
      </c>
      <c r="C81" s="18" t="s">
        <v>43</v>
      </c>
      <c r="D81" s="18"/>
      <c r="E81" s="19">
        <v>6878504.6109999996</v>
      </c>
      <c r="F81" s="19">
        <v>3475243.6587499999</v>
      </c>
      <c r="G81" s="27">
        <f t="shared" si="6"/>
        <v>50.523243863098429</v>
      </c>
      <c r="H81" s="27">
        <f t="shared" si="7"/>
        <v>8.3563745184794858</v>
      </c>
      <c r="I81" s="27">
        <f t="shared" si="8"/>
        <v>9.2962649176565009</v>
      </c>
    </row>
    <row r="82" spans="1:9" s="11" customFormat="1" ht="54" x14ac:dyDescent="0.35">
      <c r="A82" s="12"/>
      <c r="B82" s="13" t="s">
        <v>105</v>
      </c>
      <c r="C82" s="14" t="s">
        <v>43</v>
      </c>
      <c r="D82" s="14" t="s">
        <v>14</v>
      </c>
      <c r="E82" s="15">
        <v>2045921</v>
      </c>
      <c r="F82" s="15">
        <v>918596.59155999997</v>
      </c>
      <c r="G82" s="26">
        <f t="shared" si="6"/>
        <v>44.898927747454572</v>
      </c>
      <c r="H82" s="26">
        <f t="shared" si="7"/>
        <v>2.4854940249486255</v>
      </c>
      <c r="I82" s="26">
        <f t="shared" si="8"/>
        <v>2.4572427450078762</v>
      </c>
    </row>
    <row r="83" spans="1:9" s="11" customFormat="1" ht="18" x14ac:dyDescent="0.35">
      <c r="A83" s="12"/>
      <c r="B83" s="13" t="s">
        <v>106</v>
      </c>
      <c r="C83" s="14" t="s">
        <v>43</v>
      </c>
      <c r="D83" s="14" t="s">
        <v>16</v>
      </c>
      <c r="E83" s="15">
        <v>1050394.4110000001</v>
      </c>
      <c r="F83" s="15">
        <v>415723.56099999999</v>
      </c>
      <c r="G83" s="26">
        <f t="shared" si="6"/>
        <v>39.577853484980125</v>
      </c>
      <c r="H83" s="26">
        <f t="shared" si="7"/>
        <v>1.2760751917497943</v>
      </c>
      <c r="I83" s="26">
        <f t="shared" si="8"/>
        <v>1.1120591057945002</v>
      </c>
    </row>
    <row r="84" spans="1:9" s="11" customFormat="1" ht="18" x14ac:dyDescent="0.35">
      <c r="A84" s="12"/>
      <c r="B84" s="13" t="s">
        <v>107</v>
      </c>
      <c r="C84" s="14" t="s">
        <v>43</v>
      </c>
      <c r="D84" s="14" t="s">
        <v>18</v>
      </c>
      <c r="E84" s="15">
        <v>3782189.2</v>
      </c>
      <c r="F84" s="15">
        <v>2140923.5061900001</v>
      </c>
      <c r="G84" s="26">
        <f t="shared" si="6"/>
        <v>56.605404779591673</v>
      </c>
      <c r="H84" s="26">
        <f t="shared" si="7"/>
        <v>4.5948053017810668</v>
      </c>
      <c r="I84" s="26">
        <f t="shared" si="8"/>
        <v>5.7269630668541245</v>
      </c>
    </row>
    <row r="85" spans="1:9" s="11" customFormat="1" ht="18" x14ac:dyDescent="0.35">
      <c r="A85" s="20"/>
      <c r="B85" s="21" t="s">
        <v>108</v>
      </c>
      <c r="C85" s="22"/>
      <c r="D85" s="22"/>
      <c r="E85" s="23">
        <v>82314460.604760006</v>
      </c>
      <c r="F85" s="23">
        <v>37383225.30105</v>
      </c>
      <c r="G85" s="28">
        <f t="shared" si="6"/>
        <v>45.415137299567313</v>
      </c>
      <c r="H85" s="28">
        <f t="shared" si="7"/>
        <v>100</v>
      </c>
      <c r="I85" s="28">
        <f t="shared" si="8"/>
        <v>100</v>
      </c>
    </row>
    <row r="86" spans="1:9" s="11" customFormat="1" ht="18" x14ac:dyDescent="0.35">
      <c r="G86" s="24"/>
      <c r="H86" s="24"/>
      <c r="I86" s="24"/>
    </row>
    <row r="87" spans="1:9" x14ac:dyDescent="0.3">
      <c r="G87" s="25"/>
      <c r="H87" s="25"/>
      <c r="I87" s="25"/>
    </row>
  </sheetData>
  <mergeCells count="1">
    <mergeCell ref="A3:I3"/>
  </mergeCells>
  <pageMargins left="0.51181102362204722" right="0.17" top="0.33" bottom="0.34" header="0.31496062992125984" footer="0.2"/>
  <pageSetup paperSize="9" scale="57" fitToHeight="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2019-07-31T02:19:20Z</dcterms:modified>
</cp:coreProperties>
</file>